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ТЭЦ-1\ООООФ\2025\Закупки\ВТД\ЗД\Проект договора\"/>
    </mc:Choice>
  </mc:AlternateContent>
  <bookViews>
    <workbookView xWindow="0" yWindow="0" windowWidth="28800" windowHeight="11772"/>
  </bookViews>
  <sheets>
    <sheet name="Лист1" sheetId="1" r:id="rId1"/>
  </sheets>
  <definedNames>
    <definedName name="_xlnm.Print_Area" localSheetId="0">Лист1!$A$1:$Q$27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H17" i="1"/>
  <c r="F15" i="1"/>
  <c r="F14" i="1"/>
  <c r="F13" i="1"/>
  <c r="F12" i="1"/>
  <c r="F11" i="1"/>
  <c r="F10" i="1"/>
  <c r="F9" i="1"/>
  <c r="F8" i="1"/>
</calcChain>
</file>

<file path=xl/sharedStrings.xml><?xml version="1.0" encoding="utf-8"?>
<sst xmlns="http://schemas.openxmlformats.org/spreadsheetml/2006/main" count="63" uniqueCount="49">
  <si>
    <t>№ п/п</t>
  </si>
  <si>
    <t>Год ввода в эксплуатацию</t>
  </si>
  <si>
    <t>Фактический срок эксплуатации</t>
  </si>
  <si>
    <t>Ду, мм</t>
  </si>
  <si>
    <t>Протяженность сетей, м</t>
  </si>
  <si>
    <t>Общая протяженность обследуемых трубопроводов:</t>
  </si>
  <si>
    <t>Дата окончания</t>
  </si>
  <si>
    <t>Дата начала</t>
  </si>
  <si>
    <t>1 этап – запрос информации, необходимой для оказаний услуг и анализ предоставленной технической документации по эксплуатации и техническому состоянию объектов технического аудита</t>
  </si>
  <si>
    <t>ИСПОЛНИТЕЛЬ:</t>
  </si>
  <si>
    <t>ЗАКАЗЧИК:</t>
  </si>
  <si>
    <t>Генеральный директор</t>
  </si>
  <si>
    <t>АО "НТЭК"</t>
  </si>
  <si>
    <t>М.П.</t>
  </si>
  <si>
    <r>
      <t>___________________</t>
    </r>
    <r>
      <rPr>
        <b/>
        <sz val="18"/>
        <color theme="1"/>
        <rFont val="Times New Roman"/>
        <family val="1"/>
        <charset val="204"/>
      </rPr>
      <t>С.В. Липин</t>
    </r>
  </si>
  <si>
    <t>Директор</t>
  </si>
  <si>
    <t>___________________</t>
  </si>
  <si>
    <t>2 этап – проведение комплексного обследования трубопроводов методами неразрушающего контроля согласно программе работ</t>
  </si>
  <si>
    <t>3 этап –дополнительное дефектоскопическое обследование наиболее опасных мест, определенных по результатам комплексного диагностического обследования</t>
  </si>
  <si>
    <t>Теплосеть от НПС-32 ДО НПС-31 инв.430102 (Т1,Т2)</t>
  </si>
  <si>
    <t>4 этап – оформление отчета по результатам проведения 1-3 этапов</t>
  </si>
  <si>
    <t>ТРАССА ТВС ОТ СТОЛОВОЙ ДО БОЛЬНИЦЫ, ТРУБОПРОВОДЫ ГОРЯЧЕЙ ВОДЫ ОТ Т.26 ДО СТОЛОВОЙ, Т/СЕТЬ инв.430170 (Т1,Т2)</t>
  </si>
  <si>
    <t>Теплосеть Т1 от ТОФ до КП-5</t>
  </si>
  <si>
    <t>Наименование трубопровода</t>
  </si>
  <si>
    <t>От КП-3 Оганер до т.25</t>
  </si>
  <si>
    <t>Т1, Т2 от м-на "Горка" до узла А (без участка эстакадного перехода)</t>
  </si>
  <si>
    <t>ТЕПЛОСЕТЬ 5-ГО МКР. И Р-КА "КОМСОМОЛЬСКИЙ", инв. 430195</t>
  </si>
  <si>
    <t>ТЕПЛОСЕТЬ ОТ ПИКОВОЙ КОТЕЛЬНОЙ ТЭЦ-1, Т2, инв. 79166</t>
  </si>
  <si>
    <t>Т2 от Пиковой котельной ТЭЦ-1 до узла 7</t>
  </si>
  <si>
    <t>ТЕПЛОСЕТЬ ОТ ЗДАНИЯ ПИКОВОЙ КОТЕЛЬНОЙ ТЭЦ-1 К Т/С ЮЖНОГО ВЫВОДА (Т1, Т2), инв. 430087</t>
  </si>
  <si>
    <t>Т1, Т2 от Пиковой котельной ТЭЦ-1 до задвижек 1-III пр, 1-V</t>
  </si>
  <si>
    <t>ВОДОВОДЫ (2ШТ.) Д-1000ММ ОТ КП5-А ДО Н/С, инв. 430211</t>
  </si>
  <si>
    <t>Обследуемый участок</t>
  </si>
  <si>
    <t>ТЕПЛОСЕТЬ ОТ ТЭЦ-2 ДО Р-КА "КОМСОМОЛЬСКИЙ" (ОБРАТНАЯ), инв. 79160</t>
  </si>
  <si>
    <t>2 трубопровода Ду1000 мм коллектор под а\дорогой, коллектор под ж\дорогой</t>
  </si>
  <si>
    <t>Теплосеть от ТЭЦ-2 до НПС-29 бис инв.430134 (Т1,Т2)</t>
  </si>
  <si>
    <t>Линия А, эстакадные переходы (с вертикальными участками) в районе ТЭЦ-2, КП-3 (2 шт), вспомогательной площадки р-ка "Октябрьский".</t>
  </si>
  <si>
    <t>Левый водовод Ду1300 мм от гидрослужбы до КП-ЮВВ</t>
  </si>
  <si>
    <t>Вид ТО</t>
  </si>
  <si>
    <t>ВТД</t>
  </si>
  <si>
    <t>ВОДОВОД ДУ1300ММ ОТ РЕКИ НОРИЛЬСКОЙ ДО ТЭЦ-1, инв. 13</t>
  </si>
  <si>
    <t>ТВО</t>
  </si>
  <si>
    <t>Теплосеть Т2 от компенсатора №2 до задвижки 32</t>
  </si>
  <si>
    <t>№ ______ от «___» ____________2025г.</t>
  </si>
  <si>
    <t>к договору возмездного оказания услуг</t>
  </si>
  <si>
    <t xml:space="preserve">Приложение № 2 </t>
  </si>
  <si>
    <r>
      <t xml:space="preserve">Календарный план на
 проведение комплексного технического обследования трубопроводов УТВС АО «НТЭК" в </t>
    </r>
    <r>
      <rPr>
        <b/>
        <sz val="16"/>
        <rFont val="Times New Roman"/>
        <family val="1"/>
        <charset val="204"/>
      </rPr>
      <t>2025</t>
    </r>
    <r>
      <rPr>
        <b/>
        <sz val="16"/>
        <color theme="1"/>
        <rFont val="Times New Roman"/>
        <family val="1"/>
        <charset val="204"/>
      </rPr>
      <t xml:space="preserve"> году</t>
    </r>
  </si>
  <si>
    <t>Стоимость услуг,
 без НДС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</si>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</sst>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6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Fill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0" xfId="0" applyNumberFormat="1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14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wrapText="1"/>
    </xf>
    <xf numFmtId="0" fontId="2" fillId="0" borderId="0" xfId="0" applyFont="1" applyAlignment="1"/>
    <xf numFmtId="0" fontId="6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4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1" xfId="0" applyFill="1" applyBorder="1"/>
    <xf numFmtId="0" fontId="3" fillId="0" borderId="1" xfId="0" applyFont="1" applyBorder="1" applyAlignment="1">
      <alignment horizontal="right" vertic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7"/>
  <sheetViews>
    <sheetView tabSelected="1" view="pageBreakPreview" zoomScale="60" zoomScaleNormal="70" workbookViewId="0">
      <selection activeCell="U14" sqref="U14"/>
    </sheetView>
  </sheetViews>
  <sheetFormatPr defaultRowHeight="14.4" x14ac:dyDescent="0.3"/>
  <cols>
    <col min="1" max="1" width="5.88671875" customWidth="1"/>
    <col min="2" max="2" width="40.109375" customWidth="1"/>
    <col min="3" max="3" width="41" customWidth="1"/>
    <col min="4" max="4" width="13.33203125" customWidth="1"/>
    <col min="5" max="5" width="12.88671875" customWidth="1"/>
    <col min="6" max="6" width="17.6640625" customWidth="1"/>
    <col min="7" max="7" width="13.88671875" customWidth="1"/>
    <col min="8" max="8" width="19.88671875" customWidth="1"/>
    <col min="9" max="9" width="18.33203125" style="2" customWidth="1"/>
    <col min="10" max="10" width="18.6640625" style="2" customWidth="1"/>
    <col min="11" max="11" width="18.109375" style="2" customWidth="1"/>
    <col min="12" max="12" width="18.88671875" style="2" customWidth="1"/>
    <col min="13" max="13" width="16.33203125" customWidth="1"/>
    <col min="14" max="14" width="19.44140625" customWidth="1"/>
    <col min="15" max="15" width="16.33203125" customWidth="1"/>
    <col min="16" max="16" width="22.77734375" customWidth="1"/>
    <col min="17" max="17" width="19.21875" customWidth="1"/>
  </cols>
  <sheetData>
    <row r="1" spans="1:21" ht="21" x14ac:dyDescent="0.4">
      <c r="A1" s="5"/>
      <c r="B1" s="5"/>
      <c r="C1" s="5"/>
      <c r="D1" s="5"/>
      <c r="E1" s="5"/>
      <c r="F1" s="5"/>
      <c r="G1" s="5"/>
      <c r="H1" s="5"/>
      <c r="I1" s="6"/>
      <c r="J1" s="6"/>
      <c r="K1" s="6"/>
      <c r="L1" s="6"/>
      <c r="N1" s="7" t="s">
        <v>45</v>
      </c>
      <c r="P1" s="8"/>
    </row>
    <row r="2" spans="1:21" ht="21" x14ac:dyDescent="0.3">
      <c r="A2" s="5"/>
      <c r="B2" s="19"/>
      <c r="C2" s="19"/>
      <c r="D2" s="19"/>
      <c r="E2" s="19"/>
      <c r="F2" s="19"/>
      <c r="G2" s="19"/>
      <c r="H2" s="19"/>
      <c r="I2" s="19"/>
      <c r="J2" s="6"/>
      <c r="L2" s="6"/>
      <c r="N2" s="7" t="s">
        <v>44</v>
      </c>
      <c r="P2" s="58"/>
    </row>
    <row r="3" spans="1:21" ht="27" customHeight="1" x14ac:dyDescent="0.3">
      <c r="A3" s="5"/>
      <c r="B3" s="19"/>
      <c r="C3" s="19"/>
      <c r="D3" s="19"/>
      <c r="E3" s="19"/>
      <c r="F3" s="19"/>
      <c r="G3" s="19"/>
      <c r="H3" s="19"/>
      <c r="I3" s="19"/>
      <c r="J3" s="6"/>
      <c r="L3" s="6"/>
      <c r="N3" s="7" t="s">
        <v>43</v>
      </c>
      <c r="O3" s="7"/>
    </row>
    <row r="4" spans="1:21" s="1" customFormat="1" ht="50.25" customHeight="1" x14ac:dyDescent="0.3">
      <c r="A4" s="54" t="s">
        <v>46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21" ht="26.25" customHeight="1" x14ac:dyDescent="0.3">
      <c r="A5" s="5"/>
      <c r="B5" s="5"/>
      <c r="C5" s="5"/>
      <c r="D5" s="5"/>
      <c r="E5" s="5"/>
      <c r="F5" s="5"/>
      <c r="G5" s="5"/>
      <c r="H5" s="5"/>
      <c r="I5" s="6"/>
      <c r="J5" s="6"/>
      <c r="K5" s="6"/>
      <c r="L5" s="6"/>
      <c r="M5" s="53"/>
      <c r="N5" s="53"/>
      <c r="O5" s="53"/>
      <c r="P5" s="53"/>
      <c r="Q5" s="1"/>
    </row>
    <row r="6" spans="1:21" ht="174" customHeight="1" x14ac:dyDescent="0.3">
      <c r="A6" s="55" t="s">
        <v>0</v>
      </c>
      <c r="B6" s="56" t="s">
        <v>23</v>
      </c>
      <c r="C6" s="52" t="s">
        <v>32</v>
      </c>
      <c r="D6" s="56" t="s">
        <v>38</v>
      </c>
      <c r="E6" s="56" t="s">
        <v>1</v>
      </c>
      <c r="F6" s="56" t="s">
        <v>2</v>
      </c>
      <c r="G6" s="56" t="s">
        <v>3</v>
      </c>
      <c r="H6" s="52" t="s">
        <v>4</v>
      </c>
      <c r="I6" s="51" t="s">
        <v>8</v>
      </c>
      <c r="J6" s="51"/>
      <c r="K6" s="52" t="s">
        <v>17</v>
      </c>
      <c r="L6" s="52"/>
      <c r="M6" s="52" t="s">
        <v>18</v>
      </c>
      <c r="N6" s="52"/>
      <c r="O6" s="51" t="s">
        <v>20</v>
      </c>
      <c r="P6" s="51"/>
      <c r="Q6" s="51" t="s">
        <v>47</v>
      </c>
    </row>
    <row r="7" spans="1:21" ht="54.75" customHeight="1" x14ac:dyDescent="0.3">
      <c r="A7" s="55"/>
      <c r="B7" s="57"/>
      <c r="C7" s="52"/>
      <c r="D7" s="57"/>
      <c r="E7" s="57"/>
      <c r="F7" s="57"/>
      <c r="G7" s="57"/>
      <c r="H7" s="52"/>
      <c r="I7" s="15" t="s">
        <v>7</v>
      </c>
      <c r="J7" s="15" t="s">
        <v>6</v>
      </c>
      <c r="K7" s="15" t="s">
        <v>7</v>
      </c>
      <c r="L7" s="15" t="s">
        <v>6</v>
      </c>
      <c r="M7" s="15" t="s">
        <v>7</v>
      </c>
      <c r="N7" s="15" t="s">
        <v>6</v>
      </c>
      <c r="O7" s="20" t="s">
        <v>7</v>
      </c>
      <c r="P7" s="20" t="s">
        <v>6</v>
      </c>
      <c r="Q7" s="51"/>
    </row>
    <row r="8" spans="1:21" s="3" customFormat="1" ht="147" x14ac:dyDescent="0.3">
      <c r="A8" s="10">
        <v>1</v>
      </c>
      <c r="B8" s="11" t="s">
        <v>21</v>
      </c>
      <c r="C8" s="11" t="s">
        <v>24</v>
      </c>
      <c r="D8" s="44" t="s">
        <v>39</v>
      </c>
      <c r="E8" s="12">
        <v>1984</v>
      </c>
      <c r="F8" s="12">
        <f t="shared" ref="F8:F16" si="0">2025-E8</f>
        <v>41</v>
      </c>
      <c r="G8" s="12">
        <v>1000</v>
      </c>
      <c r="H8" s="13">
        <v>4450</v>
      </c>
      <c r="I8" s="40">
        <v>45792</v>
      </c>
      <c r="J8" s="41">
        <v>45818</v>
      </c>
      <c r="K8" s="41">
        <v>45819</v>
      </c>
      <c r="L8" s="33">
        <v>45872</v>
      </c>
      <c r="M8" s="33">
        <v>45872</v>
      </c>
      <c r="N8" s="33">
        <v>45887</v>
      </c>
      <c r="O8" s="33">
        <v>45888</v>
      </c>
      <c r="P8" s="33">
        <v>45915</v>
      </c>
      <c r="Q8" s="59"/>
    </row>
    <row r="9" spans="1:21" s="3" customFormat="1" ht="90" customHeight="1" x14ac:dyDescent="0.3">
      <c r="A9" s="10">
        <v>2</v>
      </c>
      <c r="B9" s="11" t="s">
        <v>33</v>
      </c>
      <c r="C9" s="38" t="s">
        <v>42</v>
      </c>
      <c r="D9" s="45" t="s">
        <v>39</v>
      </c>
      <c r="E9" s="36">
        <v>1978</v>
      </c>
      <c r="F9" s="36">
        <f t="shared" si="0"/>
        <v>47</v>
      </c>
      <c r="G9" s="36">
        <v>1000</v>
      </c>
      <c r="H9" s="37">
        <v>1330</v>
      </c>
      <c r="I9" s="40">
        <v>45792</v>
      </c>
      <c r="J9" s="41">
        <v>45818</v>
      </c>
      <c r="K9" s="41">
        <v>45819</v>
      </c>
      <c r="L9" s="33">
        <v>45872</v>
      </c>
      <c r="M9" s="33">
        <v>45872</v>
      </c>
      <c r="N9" s="33">
        <v>45887</v>
      </c>
      <c r="O9" s="33">
        <v>45888</v>
      </c>
      <c r="P9" s="33">
        <v>45915</v>
      </c>
      <c r="Q9" s="59"/>
    </row>
    <row r="10" spans="1:21" s="3" customFormat="1" ht="60" customHeight="1" x14ac:dyDescent="0.3">
      <c r="A10" s="10">
        <v>3</v>
      </c>
      <c r="B10" s="11" t="s">
        <v>26</v>
      </c>
      <c r="C10" s="38" t="s">
        <v>22</v>
      </c>
      <c r="D10" s="45" t="s">
        <v>39</v>
      </c>
      <c r="E10" s="36">
        <v>1995</v>
      </c>
      <c r="F10" s="36">
        <f t="shared" si="0"/>
        <v>30</v>
      </c>
      <c r="G10" s="36">
        <v>1000</v>
      </c>
      <c r="H10" s="36">
        <v>1760</v>
      </c>
      <c r="I10" s="40">
        <v>45792</v>
      </c>
      <c r="J10" s="41">
        <v>45818</v>
      </c>
      <c r="K10" s="41">
        <v>45819</v>
      </c>
      <c r="L10" s="33">
        <v>45872</v>
      </c>
      <c r="M10" s="33">
        <v>45872</v>
      </c>
      <c r="N10" s="33">
        <v>45887</v>
      </c>
      <c r="O10" s="33">
        <v>45888</v>
      </c>
      <c r="P10" s="33">
        <v>45915</v>
      </c>
      <c r="Q10" s="59"/>
    </row>
    <row r="11" spans="1:21" s="3" customFormat="1" ht="69" customHeight="1" x14ac:dyDescent="0.3">
      <c r="A11" s="48">
        <v>4</v>
      </c>
      <c r="B11" s="11" t="s">
        <v>31</v>
      </c>
      <c r="C11" s="38" t="s">
        <v>34</v>
      </c>
      <c r="D11" s="45" t="s">
        <v>39</v>
      </c>
      <c r="E11" s="36">
        <v>1999</v>
      </c>
      <c r="F11" s="36">
        <f t="shared" si="0"/>
        <v>26</v>
      </c>
      <c r="G11" s="39">
        <v>1000</v>
      </c>
      <c r="H11" s="36">
        <v>220</v>
      </c>
      <c r="I11" s="40">
        <v>45792</v>
      </c>
      <c r="J11" s="41">
        <v>45818</v>
      </c>
      <c r="K11" s="41">
        <v>45819</v>
      </c>
      <c r="L11" s="33">
        <v>45872</v>
      </c>
      <c r="M11" s="33">
        <v>45872</v>
      </c>
      <c r="N11" s="33">
        <v>45887</v>
      </c>
      <c r="O11" s="33">
        <v>45888</v>
      </c>
      <c r="P11" s="33">
        <v>45915</v>
      </c>
      <c r="Q11" s="59"/>
    </row>
    <row r="12" spans="1:21" s="3" customFormat="1" ht="60" customHeight="1" x14ac:dyDescent="0.3">
      <c r="A12" s="10">
        <v>5</v>
      </c>
      <c r="B12" s="11" t="s">
        <v>19</v>
      </c>
      <c r="C12" s="35" t="s">
        <v>25</v>
      </c>
      <c r="D12" s="45" t="s">
        <v>39</v>
      </c>
      <c r="E12" s="36">
        <v>1983</v>
      </c>
      <c r="F12" s="36">
        <f t="shared" si="0"/>
        <v>42</v>
      </c>
      <c r="G12" s="36">
        <v>800</v>
      </c>
      <c r="H12" s="36">
        <v>900</v>
      </c>
      <c r="I12" s="40">
        <v>45792</v>
      </c>
      <c r="J12" s="41">
        <v>45818</v>
      </c>
      <c r="K12" s="41">
        <v>45819</v>
      </c>
      <c r="L12" s="33">
        <v>45872</v>
      </c>
      <c r="M12" s="33">
        <v>45872</v>
      </c>
      <c r="N12" s="33">
        <v>45887</v>
      </c>
      <c r="O12" s="33">
        <v>45888</v>
      </c>
      <c r="P12" s="33">
        <v>45915</v>
      </c>
      <c r="Q12" s="59"/>
    </row>
    <row r="13" spans="1:21" s="3" customFormat="1" ht="105.75" customHeight="1" x14ac:dyDescent="0.3">
      <c r="A13" s="10">
        <v>6</v>
      </c>
      <c r="B13" s="11" t="s">
        <v>35</v>
      </c>
      <c r="C13" s="11" t="s">
        <v>36</v>
      </c>
      <c r="D13" s="45" t="s">
        <v>39</v>
      </c>
      <c r="E13" s="12">
        <v>1987</v>
      </c>
      <c r="F13" s="12">
        <f t="shared" si="0"/>
        <v>38</v>
      </c>
      <c r="G13" s="12">
        <v>1000</v>
      </c>
      <c r="H13" s="36">
        <v>1070</v>
      </c>
      <c r="I13" s="40">
        <v>45792</v>
      </c>
      <c r="J13" s="41">
        <v>45818</v>
      </c>
      <c r="K13" s="41">
        <v>45819</v>
      </c>
      <c r="L13" s="33">
        <v>45872</v>
      </c>
      <c r="M13" s="33">
        <v>45872</v>
      </c>
      <c r="N13" s="33">
        <v>45887</v>
      </c>
      <c r="O13" s="33">
        <v>45888</v>
      </c>
      <c r="P13" s="33">
        <v>45915</v>
      </c>
      <c r="Q13" s="59"/>
      <c r="S13" s="42"/>
      <c r="T13" s="42"/>
      <c r="U13" s="42"/>
    </row>
    <row r="14" spans="1:21" s="3" customFormat="1" ht="60" customHeight="1" x14ac:dyDescent="0.3">
      <c r="A14" s="10">
        <v>7</v>
      </c>
      <c r="B14" s="11" t="s">
        <v>27</v>
      </c>
      <c r="C14" s="35" t="s">
        <v>28</v>
      </c>
      <c r="D14" s="45" t="s">
        <v>39</v>
      </c>
      <c r="E14" s="36">
        <v>1974</v>
      </c>
      <c r="F14" s="36">
        <f t="shared" si="0"/>
        <v>51</v>
      </c>
      <c r="G14" s="36">
        <v>1200</v>
      </c>
      <c r="H14" s="36">
        <v>220</v>
      </c>
      <c r="I14" s="40">
        <v>45792</v>
      </c>
      <c r="J14" s="41">
        <v>45818</v>
      </c>
      <c r="K14" s="41">
        <v>45819</v>
      </c>
      <c r="L14" s="33">
        <v>45872</v>
      </c>
      <c r="M14" s="33">
        <v>45872</v>
      </c>
      <c r="N14" s="33">
        <v>45887</v>
      </c>
      <c r="O14" s="33">
        <v>45888</v>
      </c>
      <c r="P14" s="33">
        <v>45915</v>
      </c>
      <c r="Q14" s="59"/>
    </row>
    <row r="15" spans="1:21" s="3" customFormat="1" ht="102" customHeight="1" x14ac:dyDescent="0.3">
      <c r="A15" s="10">
        <v>8</v>
      </c>
      <c r="B15" s="11" t="s">
        <v>29</v>
      </c>
      <c r="C15" s="35" t="s">
        <v>30</v>
      </c>
      <c r="D15" s="45" t="s">
        <v>39</v>
      </c>
      <c r="E15" s="36">
        <v>1982</v>
      </c>
      <c r="F15" s="36">
        <f t="shared" si="0"/>
        <v>43</v>
      </c>
      <c r="G15" s="36">
        <v>1200</v>
      </c>
      <c r="H15" s="36">
        <v>430</v>
      </c>
      <c r="I15" s="40">
        <v>45792</v>
      </c>
      <c r="J15" s="41">
        <v>45818</v>
      </c>
      <c r="K15" s="41">
        <v>45819</v>
      </c>
      <c r="L15" s="33">
        <v>45872</v>
      </c>
      <c r="M15" s="33">
        <v>45872</v>
      </c>
      <c r="N15" s="33">
        <v>45887</v>
      </c>
      <c r="O15" s="33">
        <v>45888</v>
      </c>
      <c r="P15" s="33">
        <v>45915</v>
      </c>
      <c r="Q15" s="59"/>
    </row>
    <row r="16" spans="1:21" s="3" customFormat="1" ht="63" x14ac:dyDescent="0.3">
      <c r="A16" s="10">
        <v>9</v>
      </c>
      <c r="B16" s="11" t="s">
        <v>40</v>
      </c>
      <c r="C16" s="35" t="s">
        <v>37</v>
      </c>
      <c r="D16" s="45" t="s">
        <v>41</v>
      </c>
      <c r="E16" s="36">
        <v>1949</v>
      </c>
      <c r="F16" s="36">
        <f t="shared" si="0"/>
        <v>76</v>
      </c>
      <c r="G16" s="36">
        <v>1300</v>
      </c>
      <c r="H16" s="36">
        <v>7750</v>
      </c>
      <c r="I16" s="40">
        <v>45792</v>
      </c>
      <c r="J16" s="41">
        <v>45818</v>
      </c>
      <c r="K16" s="41">
        <v>45819</v>
      </c>
      <c r="L16" s="33">
        <v>45872</v>
      </c>
      <c r="M16" s="33">
        <v>45872</v>
      </c>
      <c r="N16" s="33">
        <v>45887</v>
      </c>
      <c r="O16" s="33">
        <v>45888</v>
      </c>
      <c r="P16" s="33">
        <v>45915</v>
      </c>
      <c r="Q16" s="59"/>
    </row>
    <row r="17" spans="1:17" ht="39" customHeight="1" x14ac:dyDescent="0.4">
      <c r="A17" s="21"/>
      <c r="B17" s="49" t="s">
        <v>5</v>
      </c>
      <c r="C17" s="50"/>
      <c r="D17" s="43"/>
      <c r="E17" s="31"/>
      <c r="F17" s="31"/>
      <c r="G17" s="31"/>
      <c r="H17" s="32">
        <f>SUM(H8:H16)</f>
        <v>18130</v>
      </c>
      <c r="I17" s="14"/>
      <c r="J17" s="14"/>
      <c r="K17" s="14"/>
      <c r="L17" s="14"/>
      <c r="M17" s="8"/>
      <c r="N17" s="8"/>
      <c r="O17" s="8"/>
      <c r="P17" s="60" t="s">
        <v>48</v>
      </c>
      <c r="Q17" s="61"/>
    </row>
    <row r="18" spans="1:17" x14ac:dyDescent="0.3">
      <c r="A18" s="5"/>
      <c r="B18" s="5"/>
      <c r="C18" s="5"/>
      <c r="D18" s="5"/>
      <c r="E18" s="5"/>
      <c r="F18" s="5"/>
      <c r="G18" s="5"/>
      <c r="H18" s="5"/>
      <c r="I18" s="6"/>
      <c r="J18" s="6"/>
      <c r="K18" s="6"/>
      <c r="L18" s="6"/>
      <c r="M18" s="5"/>
      <c r="N18" s="5"/>
      <c r="O18" s="5"/>
      <c r="P18" s="5"/>
    </row>
    <row r="19" spans="1:17" ht="18.75" customHeight="1" x14ac:dyDescent="0.4">
      <c r="A19" s="5"/>
      <c r="B19" s="9"/>
      <c r="C19" s="9"/>
      <c r="D19" s="9"/>
      <c r="E19" s="5"/>
      <c r="F19" s="5"/>
      <c r="G19" s="25"/>
      <c r="H19" s="18"/>
      <c r="I19" s="6"/>
      <c r="J19" s="6"/>
      <c r="K19" s="6"/>
      <c r="L19" s="6"/>
      <c r="M19" s="5"/>
      <c r="N19" s="5"/>
      <c r="O19" s="5"/>
      <c r="P19" s="5"/>
    </row>
    <row r="20" spans="1:17" s="4" customFormat="1" ht="29.25" customHeight="1" x14ac:dyDescent="0.4">
      <c r="A20" s="8"/>
      <c r="B20" s="16"/>
      <c r="C20" s="17" t="s">
        <v>9</v>
      </c>
      <c r="D20" s="17"/>
      <c r="E20" s="17"/>
      <c r="F20" s="17"/>
      <c r="G20" s="17"/>
      <c r="H20" s="18"/>
      <c r="J20" s="18"/>
      <c r="K20" s="23"/>
      <c r="L20" s="46" t="s">
        <v>10</v>
      </c>
      <c r="M20" s="46"/>
      <c r="N20" s="46"/>
      <c r="O20" s="17"/>
      <c r="P20" s="17"/>
    </row>
    <row r="21" spans="1:17" s="4" customFormat="1" ht="22.8" x14ac:dyDescent="0.4">
      <c r="A21" s="8"/>
      <c r="B21" s="17"/>
      <c r="C21" s="17"/>
      <c r="D21" s="17"/>
      <c r="E21" s="17"/>
      <c r="F21" s="17"/>
      <c r="G21" s="17"/>
      <c r="J21" s="18"/>
      <c r="K21" s="18"/>
      <c r="L21" s="18"/>
      <c r="M21" s="17"/>
      <c r="N21" s="17"/>
      <c r="O21" s="17"/>
      <c r="P21" s="17"/>
    </row>
    <row r="22" spans="1:17" s="4" customFormat="1" ht="30" customHeight="1" x14ac:dyDescent="0.4">
      <c r="A22" s="8"/>
      <c r="B22" s="16"/>
      <c r="C22" s="34" t="s">
        <v>15</v>
      </c>
      <c r="D22" s="34"/>
      <c r="E22" s="17"/>
      <c r="F22" s="17"/>
      <c r="G22" s="17"/>
      <c r="H22" s="18"/>
      <c r="J22" s="18"/>
      <c r="K22" s="23"/>
      <c r="L22" s="47" t="s">
        <v>11</v>
      </c>
      <c r="M22" s="47"/>
      <c r="N22" s="47"/>
      <c r="O22" s="17"/>
      <c r="P22" s="17"/>
    </row>
    <row r="23" spans="1:17" s="4" customFormat="1" ht="29.25" customHeight="1" x14ac:dyDescent="0.4">
      <c r="A23" s="8"/>
      <c r="B23" s="17"/>
      <c r="C23" s="34"/>
      <c r="D23" s="34"/>
      <c r="E23" s="17"/>
      <c r="F23" s="17"/>
      <c r="G23" s="17"/>
      <c r="H23" s="18"/>
      <c r="J23" s="18"/>
      <c r="K23" s="18"/>
      <c r="L23" s="47" t="s">
        <v>12</v>
      </c>
      <c r="M23" s="47"/>
      <c r="N23" s="24"/>
      <c r="O23" s="17"/>
      <c r="P23" s="17"/>
    </row>
    <row r="24" spans="1:17" ht="22.8" x14ac:dyDescent="0.4">
      <c r="A24" s="5"/>
      <c r="B24" s="16"/>
      <c r="C24" s="17"/>
      <c r="D24" s="17"/>
      <c r="E24" s="17"/>
      <c r="F24" s="17"/>
      <c r="G24" s="17"/>
      <c r="H24" s="18"/>
      <c r="J24" s="18"/>
      <c r="K24" s="18"/>
      <c r="L24" s="18"/>
      <c r="M24" s="17"/>
      <c r="N24" s="17"/>
      <c r="O24" s="17"/>
      <c r="P24" s="17"/>
    </row>
    <row r="25" spans="1:17" x14ac:dyDescent="0.3">
      <c r="A25" s="5"/>
      <c r="B25" s="5"/>
      <c r="C25" s="5"/>
      <c r="D25" s="5"/>
      <c r="E25" s="5"/>
      <c r="F25" s="5"/>
      <c r="G25" s="5"/>
      <c r="H25" s="6"/>
      <c r="J25" s="6"/>
      <c r="K25" s="6"/>
      <c r="L25" s="6"/>
      <c r="M25" s="5"/>
      <c r="N25" s="5"/>
      <c r="O25" s="5"/>
      <c r="P25" s="5"/>
    </row>
    <row r="26" spans="1:17" ht="45" customHeight="1" x14ac:dyDescent="0.4">
      <c r="A26" s="5"/>
      <c r="B26" s="5"/>
      <c r="C26" s="17" t="s">
        <v>16</v>
      </c>
      <c r="D26" s="17"/>
      <c r="E26" s="17"/>
      <c r="F26" s="17"/>
      <c r="G26" s="17"/>
      <c r="H26" s="18"/>
      <c r="J26" s="18"/>
      <c r="K26" s="22"/>
      <c r="L26" s="46" t="s">
        <v>14</v>
      </c>
      <c r="M26" s="46"/>
      <c r="N26" s="46"/>
    </row>
    <row r="27" spans="1:17" ht="22.8" x14ac:dyDescent="0.4">
      <c r="A27" s="5"/>
      <c r="B27" s="5"/>
      <c r="C27" s="25" t="s">
        <v>13</v>
      </c>
      <c r="D27" s="25"/>
      <c r="E27" s="25"/>
      <c r="F27" s="25"/>
      <c r="G27" s="25"/>
      <c r="H27" s="26"/>
      <c r="J27" s="26"/>
      <c r="K27" s="26"/>
      <c r="L27" s="25" t="s">
        <v>13</v>
      </c>
      <c r="M27" s="17"/>
      <c r="N27" s="17"/>
    </row>
    <row r="28" spans="1:17" x14ac:dyDescent="0.3">
      <c r="A28" s="5"/>
      <c r="B28" s="5"/>
      <c r="C28" s="5"/>
      <c r="D28" s="5"/>
      <c r="E28" s="5"/>
      <c r="F28" s="5"/>
      <c r="G28" s="5"/>
      <c r="H28" s="5"/>
      <c r="I28" s="6"/>
      <c r="J28" s="6"/>
      <c r="K28" s="6"/>
      <c r="L28" s="6"/>
      <c r="M28" s="5"/>
      <c r="N28" s="5"/>
    </row>
    <row r="49" spans="2:12" s="27" customFormat="1" x14ac:dyDescent="0.3">
      <c r="I49" s="28"/>
      <c r="J49" s="28"/>
      <c r="K49" s="28"/>
      <c r="L49" s="28"/>
    </row>
    <row r="50" spans="2:12" s="27" customFormat="1" x14ac:dyDescent="0.3">
      <c r="I50" s="28"/>
      <c r="J50" s="28"/>
      <c r="K50" s="28"/>
      <c r="L50" s="28"/>
    </row>
    <row r="51" spans="2:12" s="27" customFormat="1" x14ac:dyDescent="0.3">
      <c r="I51" s="28"/>
      <c r="J51" s="28"/>
      <c r="K51" s="28"/>
      <c r="L51" s="28"/>
    </row>
    <row r="52" spans="2:12" s="27" customFormat="1" ht="21" x14ac:dyDescent="0.3">
      <c r="B52" s="29"/>
      <c r="I52" s="28"/>
      <c r="J52" s="28"/>
      <c r="K52" s="28"/>
      <c r="L52" s="28"/>
    </row>
    <row r="53" spans="2:12" s="27" customFormat="1" ht="21" x14ac:dyDescent="0.3">
      <c r="B53" s="29"/>
      <c r="I53" s="28"/>
      <c r="J53" s="28"/>
      <c r="K53" s="28"/>
      <c r="L53" s="28"/>
    </row>
    <row r="54" spans="2:12" s="27" customFormat="1" ht="21" x14ac:dyDescent="0.3">
      <c r="B54" s="29"/>
      <c r="I54" s="28"/>
      <c r="J54" s="28"/>
      <c r="K54" s="28"/>
      <c r="L54" s="28"/>
    </row>
    <row r="55" spans="2:12" s="27" customFormat="1" ht="21" x14ac:dyDescent="0.3">
      <c r="B55" s="30"/>
      <c r="I55" s="28"/>
      <c r="J55" s="28"/>
      <c r="K55" s="28"/>
      <c r="L55" s="28"/>
    </row>
    <row r="56" spans="2:12" s="27" customFormat="1" ht="21" x14ac:dyDescent="0.3">
      <c r="B56" s="29"/>
      <c r="I56" s="28"/>
      <c r="J56" s="28"/>
      <c r="K56" s="28"/>
      <c r="L56" s="28"/>
    </row>
    <row r="57" spans="2:12" s="27" customFormat="1" ht="21" x14ac:dyDescent="0.3">
      <c r="B57" s="29"/>
      <c r="I57" s="28"/>
      <c r="J57" s="28"/>
      <c r="K57" s="28"/>
      <c r="L57" s="28"/>
    </row>
    <row r="58" spans="2:12" s="27" customFormat="1" x14ac:dyDescent="0.3">
      <c r="I58" s="28"/>
      <c r="J58" s="28"/>
      <c r="K58" s="28"/>
      <c r="L58" s="28"/>
    </row>
    <row r="59" spans="2:12" s="27" customFormat="1" x14ac:dyDescent="0.3">
      <c r="I59" s="28"/>
      <c r="J59" s="28"/>
      <c r="K59" s="28"/>
      <c r="L59" s="28"/>
    </row>
    <row r="60" spans="2:12" s="27" customFormat="1" x14ac:dyDescent="0.3">
      <c r="I60" s="28"/>
      <c r="J60" s="28"/>
      <c r="K60" s="28"/>
      <c r="L60" s="28"/>
    </row>
    <row r="61" spans="2:12" s="27" customFormat="1" x14ac:dyDescent="0.3">
      <c r="I61" s="28"/>
      <c r="J61" s="28"/>
      <c r="K61" s="28"/>
      <c r="L61" s="28"/>
    </row>
    <row r="62" spans="2:12" s="27" customFormat="1" x14ac:dyDescent="0.3">
      <c r="I62" s="28"/>
      <c r="J62" s="28"/>
      <c r="K62" s="28"/>
      <c r="L62" s="28"/>
    </row>
    <row r="63" spans="2:12" s="27" customFormat="1" x14ac:dyDescent="0.3">
      <c r="I63" s="28"/>
      <c r="J63" s="28"/>
      <c r="K63" s="28"/>
      <c r="L63" s="28"/>
    </row>
    <row r="64" spans="2:12" s="27" customFormat="1" x14ac:dyDescent="0.3">
      <c r="I64" s="28"/>
      <c r="J64" s="28"/>
      <c r="K64" s="28"/>
      <c r="L64" s="28"/>
    </row>
    <row r="65" spans="9:12" s="27" customFormat="1" x14ac:dyDescent="0.3">
      <c r="I65" s="28"/>
      <c r="J65" s="28"/>
      <c r="K65" s="28"/>
      <c r="L65" s="28"/>
    </row>
    <row r="66" spans="9:12" s="27" customFormat="1" x14ac:dyDescent="0.3">
      <c r="I66" s="28"/>
      <c r="J66" s="28"/>
      <c r="K66" s="28"/>
      <c r="L66" s="28"/>
    </row>
    <row r="67" spans="9:12" s="27" customFormat="1" x14ac:dyDescent="0.3">
      <c r="I67" s="28"/>
      <c r="J67" s="28"/>
      <c r="K67" s="28"/>
      <c r="L67" s="28"/>
    </row>
  </sheetData>
  <mergeCells count="22">
    <mergeCell ref="Q6:Q7"/>
    <mergeCell ref="O6:P6"/>
    <mergeCell ref="H6:H7"/>
    <mergeCell ref="K6:L6"/>
    <mergeCell ref="I6:J6"/>
    <mergeCell ref="M5:N5"/>
    <mergeCell ref="O5:P5"/>
    <mergeCell ref="M6:N6"/>
    <mergeCell ref="A4:P4"/>
    <mergeCell ref="A6:A7"/>
    <mergeCell ref="B6:B7"/>
    <mergeCell ref="E6:E7"/>
    <mergeCell ref="F6:F7"/>
    <mergeCell ref="G6:G7"/>
    <mergeCell ref="C6:C7"/>
    <mergeCell ref="D6:D7"/>
    <mergeCell ref="L20:N20"/>
    <mergeCell ref="L22:N22"/>
    <mergeCell ref="L26:N26"/>
    <mergeCell ref="L23:M23"/>
    <mergeCell ref="A11"/>
    <mergeCell ref="B17:C17"/>
  </mergeCells>
  <pageMargins left="0.7" right="0.7" top="0.75" bottom="0.75" header="0.3" footer="0.3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Шепетилов Роман Андреевич</dc:creator>
  <cp:lastModifiedBy>Евмененко Карина Эдуардовна</cp:lastModifiedBy>
  <cp:lastPrinted>2024-12-19T02:31:54Z</cp:lastPrinted>
  <dcterms:created xsi:type="dcterms:W3CDTF">2021-08-11T02:10:25Z</dcterms:created>
  <dcterms:modified xsi:type="dcterms:W3CDTF">2025-02-18T02:08:42Z</dcterms:modified>
</cp:coreProperties>
</file>